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OBR\Arquivos\LICITAÇÕES\LICITAÇÕES 2026\MATERIAIS 2026\MATSDIVSDMS-2026\"/>
    </mc:Choice>
  </mc:AlternateContent>
  <xr:revisionPtr revIDLastSave="0" documentId="13_ncr:1_{3AE4AFA8-8526-4C81-B143-51398B7C1B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81029"/>
</workbook>
</file>

<file path=xl/calcChain.xml><?xml version="1.0" encoding="utf-8"?>
<calcChain xmlns="http://schemas.openxmlformats.org/spreadsheetml/2006/main">
  <c r="G57" i="1" l="1"/>
  <c r="G58" i="1"/>
  <c r="G59" i="1"/>
  <c r="G78" i="1"/>
  <c r="G79" i="1"/>
  <c r="G80" i="1"/>
  <c r="G81" i="1"/>
  <c r="G82" i="1"/>
  <c r="G83" i="1"/>
  <c r="G84" i="1"/>
  <c r="G85" i="1"/>
  <c r="G86" i="1"/>
  <c r="G87" i="1"/>
  <c r="G77" i="1"/>
  <c r="A78" i="1"/>
  <c r="A79" i="1" s="1"/>
  <c r="A80" i="1" s="1"/>
  <c r="A81" i="1" s="1"/>
  <c r="A82" i="1" s="1"/>
  <c r="A83" i="1" s="1"/>
  <c r="A84" i="1" s="1"/>
  <c r="A85" i="1" s="1"/>
  <c r="A86" i="1" s="1"/>
  <c r="A87" i="1" s="1"/>
  <c r="G65" i="1"/>
  <c r="G66" i="1"/>
  <c r="G67" i="1"/>
  <c r="G68" i="1"/>
  <c r="G69" i="1"/>
  <c r="G70" i="1"/>
  <c r="G71" i="1"/>
  <c r="G72" i="1"/>
  <c r="A65" i="1"/>
  <c r="A66" i="1" s="1"/>
  <c r="A67" i="1" s="1"/>
  <c r="A68" i="1" s="1"/>
  <c r="A69" i="1" s="1"/>
  <c r="A70" i="1" s="1"/>
  <c r="A71" i="1" s="1"/>
  <c r="A72" i="1" s="1"/>
  <c r="G49" i="1"/>
  <c r="G50" i="1"/>
  <c r="G51" i="1"/>
  <c r="G52" i="1"/>
  <c r="G53" i="1"/>
  <c r="G54" i="1"/>
  <c r="G55" i="1"/>
  <c r="G56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A33" i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G26" i="1"/>
  <c r="A26" i="1"/>
  <c r="A27" i="1" s="1"/>
  <c r="G20" i="1"/>
  <c r="A19" i="1"/>
  <c r="A20" i="1" s="1"/>
  <c r="G13" i="1"/>
  <c r="A11" i="1"/>
  <c r="A12" i="1" s="1"/>
  <c r="A13" i="1" s="1"/>
  <c r="A47" i="1" l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F88" i="1"/>
  <c r="G64" i="1" l="1"/>
  <c r="F73" i="1" s="1"/>
  <c r="G32" i="1"/>
  <c r="F60" i="1" s="1"/>
  <c r="G25" i="1"/>
  <c r="G27" i="1"/>
  <c r="F28" i="1" l="1"/>
  <c r="G18" i="1"/>
  <c r="G19" i="1"/>
  <c r="G11" i="1"/>
  <c r="G12" i="1"/>
  <c r="G10" i="1"/>
  <c r="F21" i="1" l="1"/>
  <c r="F14" i="1"/>
  <c r="F90" i="1" l="1"/>
</calcChain>
</file>

<file path=xl/sharedStrings.xml><?xml version="1.0" encoding="utf-8"?>
<sst xmlns="http://schemas.openxmlformats.org/spreadsheetml/2006/main" count="176" uniqueCount="93">
  <si>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</si>
  <si>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</si>
  <si>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</si>
  <si>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</si>
  <si>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ANEXO II - PLANILHA DE COMPOSIÇÃO DE PREÇOS</t>
  </si>
  <si>
    <t>Item</t>
  </si>
  <si>
    <t>Descrição do Material</t>
  </si>
  <si>
    <t>Unid.</t>
  </si>
  <si>
    <t>Qtde</t>
  </si>
  <si>
    <t>Marca</t>
  </si>
  <si>
    <t>Valor Unit. R$</t>
  </si>
  <si>
    <t>Valor Total R$</t>
  </si>
  <si>
    <t>VALOR TOTAL - LOTE 01</t>
  </si>
  <si>
    <t>VALOR TOTAL - LOTE 02</t>
  </si>
  <si>
    <t>VALOR TOTAL - LOTE 03</t>
  </si>
  <si>
    <t>VALOR TOTAL - LOTE 04</t>
  </si>
  <si>
    <t>VALOR TOTAL GERAL</t>
  </si>
  <si>
    <t>VALOR TOTAL - LOTE 05</t>
  </si>
  <si>
    <t xml:space="preserve">BLOCO DE CONCRETO DE 14CM X 19CM X 39CM </t>
  </si>
  <si>
    <t>Unid</t>
  </si>
  <si>
    <t xml:space="preserve">BLOCO DE CONCRETO DE 9CM X 19CM X 39CM </t>
  </si>
  <si>
    <t xml:space="preserve">BLOCO DE CONCRETO TIPO CANALETA 14 X 19 X 39CM </t>
  </si>
  <si>
    <t xml:space="preserve">GUIA DE CONCRETO 0,50MT X 0,30MT X 0,11MT X 0,13MT </t>
  </si>
  <si>
    <t xml:space="preserve">GUIA DE CONCRETO 0,50MT X 0,25MT X 0,06M X 0,08M </t>
  </si>
  <si>
    <t xml:space="preserve">GUIA DE CONCRETO PARA JARDIM 0,21M X 0,15M X 0,05M </t>
  </si>
  <si>
    <t>CONE DE CONCRETO PRÉ MOLDADO DN 1000MM BASE INFERIOR X 600MM BASE SUPERIOR X 0,60M DE ALTURA X ESPESSURA MÍNIMA 6CM</t>
  </si>
  <si>
    <t>ANEL DE CONCRETO PRÉ MOLDADO DN 1000MM BASE INFERIOR X 0,50M DE ALTURA X ESPESSURA MÍNIMA 4CM, ENCAIXE MACHO/FÊMEA</t>
  </si>
  <si>
    <t xml:space="preserve">GUIA DE CONCRETO 1,00MT X 0,30MT X 0,11MT X 0,13MT </t>
  </si>
  <si>
    <t>LOTE 01</t>
  </si>
  <si>
    <t>LOTE 02</t>
  </si>
  <si>
    <t xml:space="preserve">COMPENSADO NAVAL DE MADEIRA 1ª LINHA, MEDINDO 2,20MT X 1,60MT X 15MM </t>
  </si>
  <si>
    <t>Pç</t>
  </si>
  <si>
    <t xml:space="preserve">DOBRADIÇA GALVANIZADA 3.1/2" ( JOGO COM 3 PEÇAS ) </t>
  </si>
  <si>
    <t>Kit</t>
  </si>
  <si>
    <t xml:space="preserve">MADEIRITE PLASTIFICADO DE 2,20 M. X 1,10 M X 14MM ESPESSURA </t>
  </si>
  <si>
    <t xml:space="preserve">MOLA HIDRÁULICA PARA PORTA </t>
  </si>
  <si>
    <t xml:space="preserve">PREGO 16 X 24 </t>
  </si>
  <si>
    <t>Kg</t>
  </si>
  <si>
    <t xml:space="preserve">PREGO 17 X 21 </t>
  </si>
  <si>
    <t xml:space="preserve">PREGO 18 X 27 </t>
  </si>
  <si>
    <t xml:space="preserve">PREGO 22 X 42 </t>
  </si>
  <si>
    <t xml:space="preserve">PREGO 22 X 48 </t>
  </si>
  <si>
    <t xml:space="preserve">TÁBUA DE CEDRO ARANA / CAMBARA 4,50MT X 30CM X 2,5CM </t>
  </si>
  <si>
    <t xml:space="preserve">TÁBUA DE PINUS DE 30CM X 2,5CM X 3M </t>
  </si>
  <si>
    <t>LOTE 03</t>
  </si>
  <si>
    <t xml:space="preserve">ARAME GALVANIZADO Nº 14 </t>
  </si>
  <si>
    <t>kg</t>
  </si>
  <si>
    <t xml:space="preserve">ARAME GALVANIZADO Nº 18 </t>
  </si>
  <si>
    <t xml:space="preserve">ARAME RECOZIDO 18 BWG, D = 1,65MM TORCIDO (ROLO DE 1 KG) </t>
  </si>
  <si>
    <t>Br</t>
  </si>
  <si>
    <t xml:space="preserve">FERRO CA 50A DE 3/16" X 12 METROS OU CA 60 DE 5MMX12 M. </t>
  </si>
  <si>
    <t xml:space="preserve">PEDRA PETIT PAVÊ AMARELA (PEDRA PORTUGUESA) </t>
  </si>
  <si>
    <t>m²</t>
  </si>
  <si>
    <t xml:space="preserve">PEDRA PETIT PAVÊ PRETA (PEDRA PORTUGUESA) </t>
  </si>
  <si>
    <t xml:space="preserve">TIJOLO COMUM DE BARRO </t>
  </si>
  <si>
    <t>LOTE 04</t>
  </si>
  <si>
    <t xml:space="preserve">TESOURÃO TELESCÓPICO PARA PODA </t>
  </si>
  <si>
    <t xml:space="preserve">DISCO DIAMANTADO 110MM - 4" ( UNIVERSAL ) </t>
  </si>
  <si>
    <t xml:space="preserve">DISCO DIAMANTADO 110MM - 4" (CERÂMICA) </t>
  </si>
  <si>
    <t xml:space="preserve">ASSENTO COM TAMPA PARA VASO SANITÁRIO OVAL / REDONDO NA COR BRANCA EM POLIPROPILENO (PP) </t>
  </si>
  <si>
    <t xml:space="preserve">CAIXA DE DESCARGA 9 LITROS </t>
  </si>
  <si>
    <t xml:space="preserve">ENGATE BRANCO FLEXÍVEL DE 1/2" X 0,40CM </t>
  </si>
  <si>
    <t xml:space="preserve">ENGATE BRANCO FLEXÍVEL DE 1/2" X 0,60CM </t>
  </si>
  <si>
    <t xml:space="preserve">FLEXÍVEL TRANÇADO EM AÇO INOX DE 1/2 X 60CM </t>
  </si>
  <si>
    <t xml:space="preserve">KIT COMPLETO DE DESCARGA DE CAIXA ACOPLADA, ACIONAMENTO LATERAL </t>
  </si>
  <si>
    <t xml:space="preserve">KIT COMPLETO DE DESCARGA DE CAIXA ACOPLADA, ACIONAMENTO SUPERIOR </t>
  </si>
  <si>
    <t>PARAFUSO DE FIXAÇÃO PARA CAIXA ACOPLADA 12 mm</t>
  </si>
  <si>
    <t xml:space="preserve">REPARO PARA VÁLVULA DE DESCARGA PADRÃO DOCOL/DECA/EQUIVALENTE (KIT PISTÃO) </t>
  </si>
  <si>
    <t xml:space="preserve">SIFÃO INTELIGENTE PVC ( COMPRIMENTO 30 - 60 CM ) </t>
  </si>
  <si>
    <t>TORNEIRA DE ESFERA METÁLICA PARA JARDIM, DIAMETRO DN 15 - 1/2", COM ACIONAMENTO POR COMANDO TIPO BORBOLETA</t>
  </si>
  <si>
    <t xml:space="preserve">TORNEIRA METÁLICA PARA JARDIM, DIAMETRO DN20 - 3/4", COM ACIONAMENTO POR COMANDO TIPO BORBOLETA 2 OU </t>
  </si>
  <si>
    <t xml:space="preserve">VÁLVULA AMERICANA DE INOX 3.1/2" X 1.1/2" CR </t>
  </si>
  <si>
    <t>VÁLVULA DE DESCARGA COM ACABAMENTO (parede)</t>
  </si>
  <si>
    <t xml:space="preserve">VASO SANITÁRIO COM CAIXA ACOPLADA </t>
  </si>
  <si>
    <t>TUBO DE LIGAÇÃO AJUSTÁVEL PARA VASO SANITÁRIO COM DN 38</t>
  </si>
  <si>
    <t>KIT COMPLETO PARA CAIXA ACOPLADA COM MECANISMO ACIONADOR PNEUMATICO</t>
  </si>
  <si>
    <t>KIT 2 PARAFUSO COM BUCHA 12 MM PARA VASO SANITARIO</t>
  </si>
  <si>
    <t>LOTE 05</t>
  </si>
  <si>
    <t>LOTE 06</t>
  </si>
  <si>
    <t>VALOR TOTAL - LOTE 06</t>
  </si>
  <si>
    <t>DUCHA HIGIÊNICA MATÁLICA COMPLETA</t>
  </si>
  <si>
    <t>Peça</t>
  </si>
  <si>
    <t>kit</t>
  </si>
  <si>
    <t>Jogo</t>
  </si>
  <si>
    <t>TORNEIRA BANHEIRO LAVATÓRIO BANCADA METAL CROMADA</t>
  </si>
  <si>
    <t>ANEL DE BORRACHA COM MASSA E GUIA PARA VASO SANITARIO</t>
  </si>
  <si>
    <t>TORNEIRA METÁLICA TEMPORIZADA PARA LAVATÓRIO 1/2" MESA</t>
  </si>
  <si>
    <t>DISPENSER BRANCO ABS P/ PAPEL HIGIÊNICO ROLO 300 METROS</t>
  </si>
  <si>
    <t>DISPENSER BRANCO ABS P/ PAPEL INTERFOLHA</t>
  </si>
  <si>
    <t>SABONETEIRA ABS BRANCO COM RESERVATÓRIO E VÁLVULA (PAREDE)</t>
  </si>
  <si>
    <t>ACABAMENTO ABS VÁLVULA DESCARGA CROMADO HYDRA/EQUIVALENTE</t>
  </si>
  <si>
    <t>ACABAMENTO ABS VÁLVULA DESCARGA CROMADO DOCOL/EQUIVALENTE</t>
  </si>
  <si>
    <t>PORTA PAPEL HIGIÊNICO (PAPELEIRA) DE METAL CROMADA FIXAÇÃO DE SOBREPOR EM PAREDE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</si>
</sst>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rgb="FF000000"/>
      <name val="Arial"/>
      <family val="2"/>
    </font>
    <font>
      <sz val="7.5"/>
      <color rgb="FF000000"/>
      <name val="Arial"/>
      <family val="2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6" fillId="0" borderId="0" xfId="0" applyFont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44" fontId="6" fillId="0" borderId="2" xfId="1" applyFont="1" applyBorder="1"/>
    <xf numFmtId="0" fontId="6" fillId="0" borderId="2" xfId="0" applyFont="1" applyBorder="1" applyAlignment="1">
      <alignment vertical="center"/>
    </xf>
    <xf numFmtId="44" fontId="6" fillId="0" borderId="2" xfId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4" fontId="6" fillId="0" borderId="2" xfId="1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4" fontId="7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44" fontId="7" fillId="2" borderId="2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6" fillId="0" borderId="2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44" fontId="6" fillId="0" borderId="2" xfId="1" applyFont="1" applyFill="1" applyBorder="1" applyAlignment="1">
      <alignment horizontal="center"/>
    </xf>
    <xf numFmtId="44" fontId="6" fillId="0" borderId="2" xfId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344805</xdr:colOff>
      <xdr:row>0</xdr:row>
      <xdr:rowOff>152401</xdr:rowOff>
    </xdr:from>
    <xdr:to>
      <xdr:col>6</xdr:col>
      <xdr:colOff>810318</xdr:colOff>
      <xdr:row>3</xdr:row>
      <xdr:rowOff>53341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7583805" y="152401"/>
          <a:ext cx="465513" cy="4648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300991</xdr:colOff>
      <xdr:row>0</xdr:row>
      <xdr:rowOff>112395</xdr:rowOff>
    </xdr:from>
    <xdr:to>
      <xdr:col>1</xdr:col>
      <xdr:colOff>304801</xdr:colOff>
      <xdr:row>3</xdr:row>
      <xdr:rowOff>53340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300991" y="112395"/>
          <a:ext cx="407670" cy="5048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2"/>
  <sheetViews>
    <sheetView tabSelected="1" view="pageBreakPreview" zoomScaleNormal="100" zoomScaleSheetLayoutView="100" workbookViewId="0">
      <selection activeCell="B58" sqref="B58"/>
    </sheetView>
  </sheetViews>
  <sheetFormatPr defaultRowHeight="14.4" x14ac:dyDescent="0.3"/>
  <cols>
    <col min="1" max="1" width="5.88671875" customWidth="1"/>
    <col min="2" max="2" width="54.88671875" customWidth="1"/>
    <col min="5" max="5" width="12.5546875" customWidth="1"/>
    <col min="6" max="6" width="14.44140625" customWidth="1"/>
    <col min="7" max="7" width="16.109375" customWidth="1"/>
  </cols>
  <sheetData>
    <row r="1" spans="1:10" ht="15.6" x14ac:dyDescent="0.3">
      <c r="A1" s="35" t="s">
        <v>0</v>
      </c>
      <c r="B1" s="35"/>
      <c r="C1" s="35"/>
      <c r="D1" s="35"/>
      <c r="E1" s="35"/>
      <c r="F1" s="35"/>
      <c r="G1" s="35"/>
    </row>
    <row r="2" spans="1:10" x14ac:dyDescent="0.3">
      <c r="A2" s="36" t="s">
        <v>1</v>
      </c>
      <c r="B2" s="36"/>
      <c r="C2" s="36"/>
      <c r="D2" s="36"/>
      <c r="E2" s="36"/>
      <c r="F2" s="36"/>
      <c r="G2" s="36"/>
    </row>
    <row r="3" spans="1:10" x14ac:dyDescent="0.3">
      <c r="A3" s="36" t="s">
        <v>2</v>
      </c>
      <c r="B3" s="36"/>
      <c r="C3" s="36"/>
      <c r="D3" s="36"/>
      <c r="E3" s="36"/>
      <c r="F3" s="36"/>
      <c r="G3" s="36"/>
    </row>
    <row r="4" spans="1:10" x14ac:dyDescent="0.3">
      <c r="A4" s="37" t="s">
        <v>3</v>
      </c>
      <c r="B4" s="37"/>
      <c r="C4" s="37"/>
      <c r="D4" s="37"/>
      <c r="E4" s="37"/>
      <c r="F4" s="37"/>
      <c r="G4" s="37"/>
    </row>
    <row r="6" spans="1:10" x14ac:dyDescent="0.3">
      <c r="A6" s="38" t="s">
        <v>4</v>
      </c>
      <c r="B6" s="38"/>
      <c r="C6" s="38"/>
      <c r="D6" s="38"/>
      <c r="E6" s="38"/>
      <c r="F6" s="38"/>
      <c r="G6" s="38"/>
      <c r="H6" s="1"/>
      <c r="I6" s="1"/>
      <c r="J6" s="1"/>
    </row>
    <row r="7" spans="1:10" x14ac:dyDescent="0.3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3">
      <c r="A8" s="27" t="s">
        <v>28</v>
      </c>
      <c r="B8" s="27"/>
      <c r="C8" s="27"/>
      <c r="D8" s="27"/>
      <c r="E8" s="27"/>
      <c r="F8" s="27"/>
      <c r="G8" s="27"/>
      <c r="H8" s="1"/>
      <c r="I8" s="1"/>
      <c r="J8" s="1"/>
    </row>
    <row r="9" spans="1:10" x14ac:dyDescent="0.3">
      <c r="A9" s="5" t="s">
        <v>5</v>
      </c>
      <c r="B9" s="5" t="s">
        <v>6</v>
      </c>
      <c r="C9" s="5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1"/>
      <c r="I9" s="1"/>
      <c r="J9" s="1"/>
    </row>
    <row r="10" spans="1:10" ht="15.6" x14ac:dyDescent="0.3">
      <c r="A10" s="12">
        <v>1</v>
      </c>
      <c r="B10" s="15" t="s">
        <v>45</v>
      </c>
      <c r="C10" s="16" t="s">
        <v>46</v>
      </c>
      <c r="D10" s="22">
        <v>6</v>
      </c>
      <c r="E10" s="3"/>
      <c r="F10" s="6"/>
      <c r="G10" s="6">
        <f>D10*F10</f>
        <v>0</v>
      </c>
      <c r="H10" s="1"/>
      <c r="I10" s="1"/>
      <c r="J10" s="1"/>
    </row>
    <row r="11" spans="1:10" x14ac:dyDescent="0.3">
      <c r="A11" s="12">
        <f>A10+1</f>
        <v>2</v>
      </c>
      <c r="B11" s="15" t="s">
        <v>47</v>
      </c>
      <c r="C11" s="16" t="s">
        <v>46</v>
      </c>
      <c r="D11" s="17">
        <v>12</v>
      </c>
      <c r="E11" s="3"/>
      <c r="F11" s="6"/>
      <c r="G11" s="6">
        <f t="shared" ref="G11:G13" si="0">D11*F11</f>
        <v>0</v>
      </c>
      <c r="H11" s="1"/>
      <c r="I11" s="1"/>
      <c r="J11" s="1"/>
    </row>
    <row r="12" spans="1:10" x14ac:dyDescent="0.3">
      <c r="A12" s="12">
        <f t="shared" ref="A12:A13" si="1">A11+1</f>
        <v>3</v>
      </c>
      <c r="B12" s="15" t="s">
        <v>48</v>
      </c>
      <c r="C12" s="16" t="s">
        <v>46</v>
      </c>
      <c r="D12" s="17">
        <v>16</v>
      </c>
      <c r="E12" s="3"/>
      <c r="F12" s="6"/>
      <c r="G12" s="6">
        <f t="shared" si="0"/>
        <v>0</v>
      </c>
      <c r="H12" s="1"/>
      <c r="I12" s="1"/>
      <c r="J12" s="1"/>
    </row>
    <row r="13" spans="1:10" x14ac:dyDescent="0.3">
      <c r="A13" s="12">
        <f t="shared" si="1"/>
        <v>4</v>
      </c>
      <c r="B13" s="15" t="s">
        <v>50</v>
      </c>
      <c r="C13" s="16" t="s">
        <v>49</v>
      </c>
      <c r="D13" s="17">
        <v>8</v>
      </c>
      <c r="E13" s="3"/>
      <c r="F13" s="6"/>
      <c r="G13" s="6">
        <f t="shared" si="0"/>
        <v>0</v>
      </c>
      <c r="H13" s="1"/>
      <c r="I13" s="1"/>
      <c r="J13" s="1"/>
    </row>
    <row r="14" spans="1:10" x14ac:dyDescent="0.3">
      <c r="A14" s="27" t="s">
        <v>12</v>
      </c>
      <c r="B14" s="27"/>
      <c r="C14" s="27"/>
      <c r="D14" s="27"/>
      <c r="E14" s="27"/>
      <c r="F14" s="28">
        <f>SUM(G10:G12)</f>
        <v>0</v>
      </c>
      <c r="G14" s="27"/>
      <c r="H14" s="1"/>
      <c r="I14" s="1"/>
      <c r="J14" s="1"/>
    </row>
    <row r="15" spans="1:10" x14ac:dyDescent="0.3">
      <c r="A15" s="3"/>
      <c r="B15" s="3"/>
      <c r="C15" s="3"/>
      <c r="D15" s="3"/>
      <c r="E15" s="3"/>
      <c r="F15" s="3"/>
      <c r="G15" s="3"/>
      <c r="H15" s="1"/>
      <c r="I15" s="1"/>
      <c r="J15" s="1"/>
    </row>
    <row r="16" spans="1:10" x14ac:dyDescent="0.3">
      <c r="A16" s="27" t="s">
        <v>29</v>
      </c>
      <c r="B16" s="27"/>
      <c r="C16" s="27"/>
      <c r="D16" s="27"/>
      <c r="E16" s="27"/>
      <c r="F16" s="27"/>
      <c r="G16" s="27"/>
      <c r="H16" s="1"/>
      <c r="I16" s="1"/>
      <c r="J16" s="1"/>
    </row>
    <row r="17" spans="1:10" x14ac:dyDescent="0.3">
      <c r="A17" s="4" t="s">
        <v>5</v>
      </c>
      <c r="B17" s="4" t="s">
        <v>6</v>
      </c>
      <c r="C17" s="4" t="s">
        <v>7</v>
      </c>
      <c r="D17" s="4" t="s">
        <v>8</v>
      </c>
      <c r="E17" s="4" t="s">
        <v>9</v>
      </c>
      <c r="F17" s="4" t="s">
        <v>10</v>
      </c>
      <c r="G17" s="4" t="s">
        <v>11</v>
      </c>
      <c r="H17" s="1"/>
      <c r="I17" s="1"/>
      <c r="J17" s="1"/>
    </row>
    <row r="18" spans="1:10" x14ac:dyDescent="0.3">
      <c r="A18" s="12">
        <v>1</v>
      </c>
      <c r="B18" s="23" t="s">
        <v>51</v>
      </c>
      <c r="C18" s="24" t="s">
        <v>52</v>
      </c>
      <c r="D18" s="21">
        <v>120</v>
      </c>
      <c r="E18" s="3"/>
      <c r="F18" s="6"/>
      <c r="G18" s="6">
        <f t="shared" ref="G18:G20" si="2">D18*F18</f>
        <v>0</v>
      </c>
      <c r="H18" s="1"/>
      <c r="I18" s="1"/>
      <c r="J18" s="1"/>
    </row>
    <row r="19" spans="1:10" x14ac:dyDescent="0.3">
      <c r="A19" s="12">
        <f t="shared" ref="A19:A20" si="3">A18+1</f>
        <v>2</v>
      </c>
      <c r="B19" s="23" t="s">
        <v>53</v>
      </c>
      <c r="C19" s="24" t="s">
        <v>52</v>
      </c>
      <c r="D19" s="21">
        <v>120</v>
      </c>
      <c r="E19" s="3"/>
      <c r="F19" s="6"/>
      <c r="G19" s="6">
        <f t="shared" si="2"/>
        <v>0</v>
      </c>
      <c r="H19" s="1"/>
      <c r="I19" s="1"/>
      <c r="J19" s="1"/>
    </row>
    <row r="20" spans="1:10" x14ac:dyDescent="0.3">
      <c r="A20" s="12">
        <f t="shared" si="3"/>
        <v>3</v>
      </c>
      <c r="B20" s="23" t="s">
        <v>54</v>
      </c>
      <c r="C20" s="24" t="s">
        <v>19</v>
      </c>
      <c r="D20" s="21">
        <v>5000</v>
      </c>
      <c r="E20" s="3"/>
      <c r="F20" s="6"/>
      <c r="G20" s="6">
        <f t="shared" si="2"/>
        <v>0</v>
      </c>
      <c r="H20" s="1"/>
      <c r="I20" s="1"/>
      <c r="J20" s="1"/>
    </row>
    <row r="21" spans="1:10" x14ac:dyDescent="0.3">
      <c r="A21" s="27" t="s">
        <v>13</v>
      </c>
      <c r="B21" s="27"/>
      <c r="C21" s="27"/>
      <c r="D21" s="27"/>
      <c r="E21" s="27"/>
      <c r="F21" s="28">
        <f>SUM(G18:G19)</f>
        <v>0</v>
      </c>
      <c r="G21" s="27"/>
      <c r="H21" s="1"/>
      <c r="I21" s="1"/>
      <c r="J21" s="1"/>
    </row>
    <row r="22" spans="1:10" x14ac:dyDescent="0.3">
      <c r="A22" s="3"/>
      <c r="B22" s="3"/>
      <c r="C22" s="3"/>
      <c r="D22" s="3"/>
      <c r="E22" s="3"/>
      <c r="F22" s="3"/>
      <c r="G22" s="3"/>
      <c r="H22" s="1"/>
      <c r="I22" s="1"/>
      <c r="J22" s="1"/>
    </row>
    <row r="23" spans="1:10" x14ac:dyDescent="0.3">
      <c r="A23" s="27" t="s">
        <v>44</v>
      </c>
      <c r="B23" s="27"/>
      <c r="C23" s="27"/>
      <c r="D23" s="27"/>
      <c r="E23" s="27"/>
      <c r="F23" s="27"/>
      <c r="G23" s="27"/>
      <c r="H23" s="1"/>
      <c r="I23" s="1"/>
      <c r="J23" s="1"/>
    </row>
    <row r="24" spans="1:10" x14ac:dyDescent="0.3">
      <c r="A24" s="13" t="s">
        <v>5</v>
      </c>
      <c r="B24" s="4" t="s">
        <v>6</v>
      </c>
      <c r="C24" s="4" t="s">
        <v>7</v>
      </c>
      <c r="D24" s="4" t="s">
        <v>8</v>
      </c>
      <c r="E24" s="4" t="s">
        <v>9</v>
      </c>
      <c r="F24" s="4" t="s">
        <v>10</v>
      </c>
      <c r="G24" s="4" t="s">
        <v>11</v>
      </c>
      <c r="H24" s="1"/>
      <c r="I24" s="1"/>
      <c r="J24" s="1"/>
    </row>
    <row r="25" spans="1:10" x14ac:dyDescent="0.3">
      <c r="A25" s="12">
        <v>1</v>
      </c>
      <c r="B25" s="23" t="s">
        <v>56</v>
      </c>
      <c r="C25" s="24" t="s">
        <v>19</v>
      </c>
      <c r="D25" s="21">
        <v>1</v>
      </c>
      <c r="E25" s="7"/>
      <c r="F25" s="8"/>
      <c r="G25" s="8">
        <f t="shared" ref="G25:G27" si="4">D25*F25</f>
        <v>0</v>
      </c>
      <c r="H25" s="1"/>
      <c r="I25" s="1"/>
      <c r="J25" s="1"/>
    </row>
    <row r="26" spans="1:10" x14ac:dyDescent="0.3">
      <c r="A26" s="12">
        <f t="shared" ref="A26:A27" si="5">A25+1</f>
        <v>2</v>
      </c>
      <c r="B26" s="23" t="s">
        <v>57</v>
      </c>
      <c r="C26" s="26" t="s">
        <v>81</v>
      </c>
      <c r="D26" s="21">
        <v>12</v>
      </c>
      <c r="E26" s="7"/>
      <c r="F26" s="8"/>
      <c r="G26" s="8">
        <f t="shared" si="4"/>
        <v>0</v>
      </c>
      <c r="H26" s="1"/>
      <c r="I26" s="1"/>
      <c r="J26" s="1"/>
    </row>
    <row r="27" spans="1:10" x14ac:dyDescent="0.3">
      <c r="A27" s="12">
        <f t="shared" si="5"/>
        <v>3</v>
      </c>
      <c r="B27" s="23" t="s">
        <v>58</v>
      </c>
      <c r="C27" s="26" t="s">
        <v>81</v>
      </c>
      <c r="D27" s="21">
        <v>4</v>
      </c>
      <c r="E27" s="7"/>
      <c r="F27" s="8"/>
      <c r="G27" s="8">
        <f t="shared" si="4"/>
        <v>0</v>
      </c>
      <c r="H27" s="1"/>
      <c r="I27" s="1"/>
      <c r="J27" s="1"/>
    </row>
    <row r="28" spans="1:10" x14ac:dyDescent="0.3">
      <c r="A28" s="27" t="s">
        <v>14</v>
      </c>
      <c r="B28" s="27"/>
      <c r="C28" s="27"/>
      <c r="D28" s="27"/>
      <c r="E28" s="27"/>
      <c r="F28" s="28">
        <f>SUM(G25:G27)</f>
        <v>0</v>
      </c>
      <c r="G28" s="27"/>
      <c r="H28" s="1"/>
      <c r="I28" s="1"/>
      <c r="J28" s="1"/>
    </row>
    <row r="29" spans="1:10" x14ac:dyDescent="0.3">
      <c r="A29" s="3"/>
      <c r="B29" s="3"/>
      <c r="C29" s="3"/>
      <c r="D29" s="3"/>
      <c r="E29" s="3"/>
      <c r="F29" s="3"/>
      <c r="G29" s="3"/>
      <c r="H29" s="1"/>
      <c r="I29" s="1"/>
      <c r="J29" s="1"/>
    </row>
    <row r="30" spans="1:10" x14ac:dyDescent="0.3">
      <c r="A30" s="27" t="s">
        <v>55</v>
      </c>
      <c r="B30" s="27"/>
      <c r="C30" s="27"/>
      <c r="D30" s="27"/>
      <c r="E30" s="27"/>
      <c r="F30" s="27"/>
      <c r="G30" s="27"/>
      <c r="H30" s="1"/>
      <c r="I30" s="1"/>
      <c r="J30" s="1"/>
    </row>
    <row r="31" spans="1:10" x14ac:dyDescent="0.3">
      <c r="A31" s="13" t="s">
        <v>5</v>
      </c>
      <c r="B31" s="4" t="s">
        <v>6</v>
      </c>
      <c r="C31" s="4" t="s">
        <v>7</v>
      </c>
      <c r="D31" s="4" t="s">
        <v>8</v>
      </c>
      <c r="E31" s="4" t="s">
        <v>9</v>
      </c>
      <c r="F31" s="4" t="s">
        <v>10</v>
      </c>
      <c r="G31" s="4" t="s">
        <v>11</v>
      </c>
      <c r="H31" s="1"/>
      <c r="I31" s="1"/>
      <c r="J31" s="1"/>
    </row>
    <row r="32" spans="1:10" ht="20.399999999999999" x14ac:dyDescent="0.3">
      <c r="A32" s="12">
        <v>1</v>
      </c>
      <c r="B32" s="23" t="s">
        <v>59</v>
      </c>
      <c r="C32" s="24" t="s">
        <v>19</v>
      </c>
      <c r="D32" s="18">
        <v>30</v>
      </c>
      <c r="E32" s="2"/>
      <c r="F32" s="11"/>
      <c r="G32" s="10">
        <f>D32*F32</f>
        <v>0</v>
      </c>
      <c r="H32" s="1"/>
      <c r="I32" s="1"/>
      <c r="J32" s="1"/>
    </row>
    <row r="33" spans="1:10" x14ac:dyDescent="0.3">
      <c r="A33" s="12">
        <f>A32+1</f>
        <v>2</v>
      </c>
      <c r="B33" s="23" t="s">
        <v>60</v>
      </c>
      <c r="C33" s="26" t="s">
        <v>81</v>
      </c>
      <c r="D33" s="18">
        <v>3</v>
      </c>
      <c r="E33" s="2"/>
      <c r="F33" s="11"/>
      <c r="G33" s="10">
        <f t="shared" ref="G33:G59" si="6">D33*F33</f>
        <v>0</v>
      </c>
      <c r="H33" s="1"/>
      <c r="I33" s="1"/>
      <c r="J33" s="1"/>
    </row>
    <row r="34" spans="1:10" x14ac:dyDescent="0.3">
      <c r="A34" s="12">
        <f t="shared" ref="A34:A59" si="7">A33+1</f>
        <v>3</v>
      </c>
      <c r="B34" s="23" t="s">
        <v>61</v>
      </c>
      <c r="C34" s="26" t="s">
        <v>81</v>
      </c>
      <c r="D34" s="18">
        <v>15</v>
      </c>
      <c r="E34" s="2"/>
      <c r="F34" s="11"/>
      <c r="G34" s="10">
        <f t="shared" si="6"/>
        <v>0</v>
      </c>
      <c r="H34" s="1"/>
      <c r="I34" s="1"/>
      <c r="J34" s="1"/>
    </row>
    <row r="35" spans="1:10" x14ac:dyDescent="0.3">
      <c r="A35" s="12">
        <f t="shared" si="7"/>
        <v>4</v>
      </c>
      <c r="B35" s="23" t="s">
        <v>62</v>
      </c>
      <c r="C35" s="26" t="s">
        <v>81</v>
      </c>
      <c r="D35" s="18">
        <v>15</v>
      </c>
      <c r="E35" s="2"/>
      <c r="F35" s="11"/>
      <c r="G35" s="10">
        <f t="shared" si="6"/>
        <v>0</v>
      </c>
      <c r="H35" s="1"/>
      <c r="I35" s="1"/>
      <c r="J35" s="1"/>
    </row>
    <row r="36" spans="1:10" x14ac:dyDescent="0.3">
      <c r="A36" s="12">
        <f t="shared" si="7"/>
        <v>5</v>
      </c>
      <c r="B36" s="23" t="s">
        <v>63</v>
      </c>
      <c r="C36" s="26" t="s">
        <v>81</v>
      </c>
      <c r="D36" s="18">
        <v>2</v>
      </c>
      <c r="E36" s="2"/>
      <c r="F36" s="11"/>
      <c r="G36" s="10">
        <f t="shared" si="6"/>
        <v>0</v>
      </c>
      <c r="H36" s="1"/>
      <c r="I36" s="1"/>
      <c r="J36" s="1"/>
    </row>
    <row r="37" spans="1:10" ht="20.399999999999999" x14ac:dyDescent="0.3">
      <c r="A37" s="12">
        <f t="shared" si="7"/>
        <v>6</v>
      </c>
      <c r="B37" s="23" t="s">
        <v>64</v>
      </c>
      <c r="C37" s="26" t="s">
        <v>33</v>
      </c>
      <c r="D37" s="18">
        <v>10</v>
      </c>
      <c r="E37" s="2"/>
      <c r="F37" s="11"/>
      <c r="G37" s="10">
        <f t="shared" si="6"/>
        <v>0</v>
      </c>
      <c r="H37" s="1"/>
      <c r="I37" s="1"/>
      <c r="J37" s="1"/>
    </row>
    <row r="38" spans="1:10" ht="20.399999999999999" x14ac:dyDescent="0.3">
      <c r="A38" s="12">
        <f t="shared" si="7"/>
        <v>7</v>
      </c>
      <c r="B38" s="23" t="s">
        <v>65</v>
      </c>
      <c r="C38" s="26" t="s">
        <v>82</v>
      </c>
      <c r="D38" s="18">
        <v>15</v>
      </c>
      <c r="E38" s="2"/>
      <c r="F38" s="11"/>
      <c r="G38" s="10">
        <f t="shared" si="6"/>
        <v>0</v>
      </c>
      <c r="H38" s="1"/>
      <c r="I38" s="1"/>
      <c r="J38" s="1"/>
    </row>
    <row r="39" spans="1:10" x14ac:dyDescent="0.3">
      <c r="A39" s="12">
        <f t="shared" si="7"/>
        <v>8</v>
      </c>
      <c r="B39" s="23" t="s">
        <v>66</v>
      </c>
      <c r="C39" s="26" t="s">
        <v>19</v>
      </c>
      <c r="D39" s="18">
        <v>12</v>
      </c>
      <c r="E39" s="2"/>
      <c r="F39" s="11"/>
      <c r="G39" s="10">
        <f t="shared" si="6"/>
        <v>0</v>
      </c>
      <c r="H39" s="1"/>
      <c r="I39" s="1"/>
      <c r="J39" s="1"/>
    </row>
    <row r="40" spans="1:10" ht="20.399999999999999" x14ac:dyDescent="0.3">
      <c r="A40" s="12">
        <f t="shared" si="7"/>
        <v>9</v>
      </c>
      <c r="B40" s="23" t="s">
        <v>67</v>
      </c>
      <c r="C40" s="26" t="s">
        <v>81</v>
      </c>
      <c r="D40" s="18">
        <v>4</v>
      </c>
      <c r="E40" s="2"/>
      <c r="F40" s="11"/>
      <c r="G40" s="10">
        <f t="shared" si="6"/>
        <v>0</v>
      </c>
      <c r="H40" s="1"/>
      <c r="I40" s="1"/>
      <c r="J40" s="1"/>
    </row>
    <row r="41" spans="1:10" x14ac:dyDescent="0.3">
      <c r="A41" s="12">
        <f t="shared" si="7"/>
        <v>10</v>
      </c>
      <c r="B41" s="23" t="s">
        <v>68</v>
      </c>
      <c r="C41" s="26" t="s">
        <v>81</v>
      </c>
      <c r="D41" s="18">
        <v>12</v>
      </c>
      <c r="E41" s="2"/>
      <c r="F41" s="11"/>
      <c r="G41" s="10">
        <f t="shared" si="6"/>
        <v>0</v>
      </c>
      <c r="H41" s="1"/>
      <c r="I41" s="1"/>
      <c r="J41" s="1"/>
    </row>
    <row r="42" spans="1:10" ht="20.399999999999999" x14ac:dyDescent="0.3">
      <c r="A42" s="12">
        <f t="shared" si="7"/>
        <v>11</v>
      </c>
      <c r="B42" s="23" t="s">
        <v>69</v>
      </c>
      <c r="C42" s="26" t="s">
        <v>81</v>
      </c>
      <c r="D42" s="18">
        <v>12</v>
      </c>
      <c r="E42" s="2"/>
      <c r="F42" s="11"/>
      <c r="G42" s="10">
        <f t="shared" si="6"/>
        <v>0</v>
      </c>
      <c r="H42" s="1"/>
      <c r="I42" s="1"/>
      <c r="J42" s="1"/>
    </row>
    <row r="43" spans="1:10" ht="20.399999999999999" x14ac:dyDescent="0.3">
      <c r="A43" s="12">
        <f t="shared" si="7"/>
        <v>12</v>
      </c>
      <c r="B43" s="23" t="s">
        <v>70</v>
      </c>
      <c r="C43" s="26" t="s">
        <v>81</v>
      </c>
      <c r="D43" s="18">
        <v>6</v>
      </c>
      <c r="E43" s="2"/>
      <c r="F43" s="11"/>
      <c r="G43" s="10">
        <f t="shared" si="6"/>
        <v>0</v>
      </c>
      <c r="H43" s="1"/>
      <c r="I43" s="1"/>
      <c r="J43" s="1"/>
    </row>
    <row r="44" spans="1:10" x14ac:dyDescent="0.3">
      <c r="A44" s="12">
        <f t="shared" si="7"/>
        <v>13</v>
      </c>
      <c r="B44" s="23" t="s">
        <v>86</v>
      </c>
      <c r="C44" s="26" t="s">
        <v>19</v>
      </c>
      <c r="D44" s="18">
        <v>10</v>
      </c>
      <c r="E44" s="2"/>
      <c r="F44" s="11"/>
      <c r="G44" s="10">
        <f t="shared" si="6"/>
        <v>0</v>
      </c>
      <c r="H44" s="1"/>
      <c r="I44" s="1"/>
      <c r="J44" s="1"/>
    </row>
    <row r="45" spans="1:10" x14ac:dyDescent="0.3">
      <c r="A45" s="12">
        <f t="shared" si="7"/>
        <v>14</v>
      </c>
      <c r="B45" s="23" t="s">
        <v>71</v>
      </c>
      <c r="C45" s="26" t="s">
        <v>81</v>
      </c>
      <c r="D45" s="18">
        <v>6</v>
      </c>
      <c r="E45" s="2"/>
      <c r="F45" s="11"/>
      <c r="G45" s="10">
        <f t="shared" si="6"/>
        <v>0</v>
      </c>
      <c r="H45" s="1"/>
      <c r="I45" s="1"/>
      <c r="J45" s="1"/>
    </row>
    <row r="46" spans="1:10" x14ac:dyDescent="0.3">
      <c r="A46" s="12">
        <f t="shared" si="7"/>
        <v>15</v>
      </c>
      <c r="B46" s="23" t="s">
        <v>72</v>
      </c>
      <c r="C46" s="26" t="s">
        <v>81</v>
      </c>
      <c r="D46" s="18">
        <v>4</v>
      </c>
      <c r="E46" s="2"/>
      <c r="F46" s="11"/>
      <c r="G46" s="10">
        <f t="shared" si="6"/>
        <v>0</v>
      </c>
      <c r="H46" s="1"/>
      <c r="I46" s="1"/>
      <c r="J46" s="1"/>
    </row>
    <row r="47" spans="1:10" x14ac:dyDescent="0.3">
      <c r="A47" s="12">
        <f t="shared" si="7"/>
        <v>16</v>
      </c>
      <c r="B47" s="23" t="s">
        <v>73</v>
      </c>
      <c r="C47" s="26" t="s">
        <v>81</v>
      </c>
      <c r="D47" s="18">
        <v>4</v>
      </c>
      <c r="E47" s="2"/>
      <c r="F47" s="11"/>
      <c r="G47" s="10">
        <f t="shared" si="6"/>
        <v>0</v>
      </c>
      <c r="H47" s="1"/>
      <c r="I47" s="1"/>
      <c r="J47" s="1"/>
    </row>
    <row r="48" spans="1:10" x14ac:dyDescent="0.3">
      <c r="A48" s="12">
        <f t="shared" si="7"/>
        <v>17</v>
      </c>
      <c r="B48" s="23" t="s">
        <v>74</v>
      </c>
      <c r="C48" s="26" t="s">
        <v>81</v>
      </c>
      <c r="D48" s="18">
        <v>10</v>
      </c>
      <c r="E48" s="2"/>
      <c r="F48" s="11"/>
      <c r="G48" s="10">
        <f t="shared" si="6"/>
        <v>0</v>
      </c>
      <c r="H48" s="1"/>
      <c r="I48" s="1"/>
      <c r="J48" s="1"/>
    </row>
    <row r="49" spans="1:10" ht="20.399999999999999" x14ac:dyDescent="0.3">
      <c r="A49" s="12">
        <f t="shared" si="7"/>
        <v>18</v>
      </c>
      <c r="B49" s="23" t="s">
        <v>75</v>
      </c>
      <c r="C49" s="26" t="s">
        <v>82</v>
      </c>
      <c r="D49" s="18">
        <v>30</v>
      </c>
      <c r="E49" s="2"/>
      <c r="F49" s="11"/>
      <c r="G49" s="10">
        <f>D49*F49</f>
        <v>0</v>
      </c>
      <c r="H49" s="1"/>
      <c r="I49" s="1"/>
      <c r="J49" s="1"/>
    </row>
    <row r="50" spans="1:10" x14ac:dyDescent="0.3">
      <c r="A50" s="12">
        <f t="shared" si="7"/>
        <v>19</v>
      </c>
      <c r="B50" s="23" t="s">
        <v>85</v>
      </c>
      <c r="C50" s="26" t="s">
        <v>19</v>
      </c>
      <c r="D50" s="18">
        <v>10</v>
      </c>
      <c r="E50" s="2"/>
      <c r="F50" s="11"/>
      <c r="G50" s="10">
        <f t="shared" si="6"/>
        <v>0</v>
      </c>
      <c r="H50" s="1"/>
      <c r="I50" s="1"/>
      <c r="J50" s="1"/>
    </row>
    <row r="51" spans="1:10" x14ac:dyDescent="0.3">
      <c r="A51" s="12">
        <f t="shared" si="7"/>
        <v>20</v>
      </c>
      <c r="B51" s="23" t="s">
        <v>76</v>
      </c>
      <c r="C51" s="26" t="s">
        <v>83</v>
      </c>
      <c r="D51" s="18">
        <v>12</v>
      </c>
      <c r="E51" s="2"/>
      <c r="F51" s="11"/>
      <c r="G51" s="10">
        <f t="shared" si="6"/>
        <v>0</v>
      </c>
      <c r="H51" s="1"/>
      <c r="I51" s="1"/>
      <c r="J51" s="1"/>
    </row>
    <row r="52" spans="1:10" x14ac:dyDescent="0.3">
      <c r="A52" s="12">
        <f t="shared" si="7"/>
        <v>21</v>
      </c>
      <c r="B52" s="23" t="s">
        <v>87</v>
      </c>
      <c r="C52" s="26" t="s">
        <v>81</v>
      </c>
      <c r="D52" s="25">
        <v>40</v>
      </c>
      <c r="E52" s="2"/>
      <c r="F52" s="11"/>
      <c r="G52" s="10">
        <f t="shared" si="6"/>
        <v>0</v>
      </c>
      <c r="H52" s="1"/>
      <c r="I52" s="1"/>
      <c r="J52" s="1"/>
    </row>
    <row r="53" spans="1:10" x14ac:dyDescent="0.3">
      <c r="A53" s="12">
        <f t="shared" si="7"/>
        <v>22</v>
      </c>
      <c r="B53" s="23" t="s">
        <v>88</v>
      </c>
      <c r="C53" s="26" t="s">
        <v>81</v>
      </c>
      <c r="D53" s="25">
        <v>50</v>
      </c>
      <c r="E53" s="2"/>
      <c r="F53" s="11"/>
      <c r="G53" s="10">
        <f t="shared" si="6"/>
        <v>0</v>
      </c>
      <c r="H53" s="1"/>
      <c r="I53" s="1"/>
      <c r="J53" s="1"/>
    </row>
    <row r="54" spans="1:10" x14ac:dyDescent="0.3">
      <c r="A54" s="12">
        <f t="shared" si="7"/>
        <v>23</v>
      </c>
      <c r="B54" s="23" t="s">
        <v>89</v>
      </c>
      <c r="C54" s="26" t="s">
        <v>19</v>
      </c>
      <c r="D54" s="25">
        <v>30</v>
      </c>
      <c r="E54" s="2"/>
      <c r="F54" s="11"/>
      <c r="G54" s="10">
        <f t="shared" si="6"/>
        <v>0</v>
      </c>
      <c r="H54" s="1"/>
      <c r="I54" s="1"/>
      <c r="J54" s="1"/>
    </row>
    <row r="55" spans="1:10" x14ac:dyDescent="0.3">
      <c r="A55" s="39">
        <f t="shared" si="7"/>
        <v>24</v>
      </c>
      <c r="B55" s="40" t="s">
        <v>91</v>
      </c>
      <c r="C55" s="41" t="s">
        <v>81</v>
      </c>
      <c r="D55" s="42">
        <v>5</v>
      </c>
      <c r="E55" s="43"/>
      <c r="F55" s="44"/>
      <c r="G55" s="45">
        <f t="shared" si="6"/>
        <v>0</v>
      </c>
      <c r="H55" s="1"/>
      <c r="I55" s="1"/>
      <c r="J55" s="1"/>
    </row>
    <row r="56" spans="1:10" x14ac:dyDescent="0.3">
      <c r="A56" s="39">
        <f t="shared" si="7"/>
        <v>25</v>
      </c>
      <c r="B56" s="40" t="s">
        <v>90</v>
      </c>
      <c r="C56" s="41" t="s">
        <v>81</v>
      </c>
      <c r="D56" s="42">
        <v>5</v>
      </c>
      <c r="E56" s="43"/>
      <c r="F56" s="44"/>
      <c r="G56" s="45">
        <f t="shared" si="6"/>
        <v>0</v>
      </c>
      <c r="H56" s="1"/>
      <c r="I56" s="1"/>
      <c r="J56" s="1"/>
    </row>
    <row r="57" spans="1:10" x14ac:dyDescent="0.3">
      <c r="A57" s="39">
        <f t="shared" si="7"/>
        <v>26</v>
      </c>
      <c r="B57" s="46" t="s">
        <v>84</v>
      </c>
      <c r="C57" s="41" t="s">
        <v>81</v>
      </c>
      <c r="D57" s="42">
        <v>15</v>
      </c>
      <c r="E57" s="43"/>
      <c r="F57" s="44"/>
      <c r="G57" s="45">
        <f t="shared" si="6"/>
        <v>0</v>
      </c>
      <c r="H57" s="1"/>
      <c r="I57" s="1"/>
      <c r="J57" s="1"/>
    </row>
    <row r="58" spans="1:10" x14ac:dyDescent="0.3">
      <c r="A58" s="39">
        <f t="shared" si="7"/>
        <v>27</v>
      </c>
      <c r="B58" s="40" t="s">
        <v>80</v>
      </c>
      <c r="C58" s="41" t="s">
        <v>19</v>
      </c>
      <c r="D58" s="42">
        <v>25</v>
      </c>
      <c r="E58" s="43"/>
      <c r="F58" s="44"/>
      <c r="G58" s="45">
        <f t="shared" si="6"/>
        <v>0</v>
      </c>
      <c r="H58" s="1"/>
      <c r="I58" s="1"/>
      <c r="J58" s="1"/>
    </row>
    <row r="59" spans="1:10" ht="20.399999999999999" x14ac:dyDescent="0.3">
      <c r="A59" s="39">
        <f t="shared" si="7"/>
        <v>28</v>
      </c>
      <c r="B59" s="23" t="s">
        <v>92</v>
      </c>
      <c r="C59" s="41" t="s">
        <v>81</v>
      </c>
      <c r="D59" s="42">
        <v>15</v>
      </c>
      <c r="E59" s="43"/>
      <c r="F59" s="44"/>
      <c r="G59" s="45">
        <f t="shared" si="6"/>
        <v>0</v>
      </c>
      <c r="H59" s="1"/>
      <c r="I59" s="1"/>
      <c r="J59" s="1"/>
    </row>
    <row r="60" spans="1:10" x14ac:dyDescent="0.3">
      <c r="A60" s="27" t="s">
        <v>15</v>
      </c>
      <c r="B60" s="27"/>
      <c r="C60" s="27"/>
      <c r="D60" s="27"/>
      <c r="E60" s="27"/>
      <c r="F60" s="28">
        <f>SUM(G32:G59)</f>
        <v>0</v>
      </c>
      <c r="G60" s="27"/>
      <c r="H60" s="1"/>
      <c r="I60" s="1"/>
      <c r="J60" s="1"/>
    </row>
    <row r="61" spans="1:10" x14ac:dyDescent="0.3">
      <c r="A61" s="32"/>
      <c r="B61" s="33"/>
      <c r="C61" s="33"/>
      <c r="D61" s="33"/>
      <c r="E61" s="33"/>
      <c r="F61" s="33"/>
      <c r="G61" s="34"/>
      <c r="H61" s="1"/>
      <c r="I61" s="1"/>
      <c r="J61" s="1"/>
    </row>
    <row r="62" spans="1:10" x14ac:dyDescent="0.3">
      <c r="A62" s="27" t="s">
        <v>77</v>
      </c>
      <c r="B62" s="27"/>
      <c r="C62" s="27"/>
      <c r="D62" s="27"/>
      <c r="E62" s="27"/>
      <c r="F62" s="27"/>
      <c r="G62" s="27"/>
      <c r="H62" s="1"/>
      <c r="I62" s="1"/>
      <c r="J62" s="1"/>
    </row>
    <row r="63" spans="1:10" x14ac:dyDescent="0.3">
      <c r="A63" s="13" t="s">
        <v>5</v>
      </c>
      <c r="B63" s="4" t="s">
        <v>6</v>
      </c>
      <c r="C63" s="4" t="s">
        <v>7</v>
      </c>
      <c r="D63" s="4" t="s">
        <v>8</v>
      </c>
      <c r="E63" s="4" t="s">
        <v>9</v>
      </c>
      <c r="F63" s="4" t="s">
        <v>10</v>
      </c>
      <c r="G63" s="4" t="s">
        <v>11</v>
      </c>
      <c r="H63" s="1"/>
      <c r="I63" s="1"/>
      <c r="J63" s="1"/>
    </row>
    <row r="64" spans="1:10" x14ac:dyDescent="0.3">
      <c r="A64" s="12">
        <v>1</v>
      </c>
      <c r="B64" s="23" t="s">
        <v>18</v>
      </c>
      <c r="C64" s="26" t="s">
        <v>19</v>
      </c>
      <c r="D64" s="21">
        <v>250</v>
      </c>
      <c r="E64" s="9"/>
      <c r="F64" s="10"/>
      <c r="G64" s="10">
        <f>D64*F64</f>
        <v>0</v>
      </c>
      <c r="H64" s="1"/>
      <c r="I64" s="1"/>
      <c r="J64" s="1"/>
    </row>
    <row r="65" spans="1:10" x14ac:dyDescent="0.3">
      <c r="A65" s="12">
        <f>A64+1</f>
        <v>2</v>
      </c>
      <c r="B65" s="23" t="s">
        <v>20</v>
      </c>
      <c r="C65" s="26" t="s">
        <v>19</v>
      </c>
      <c r="D65" s="21">
        <v>200</v>
      </c>
      <c r="E65" s="9"/>
      <c r="F65" s="10"/>
      <c r="G65" s="10">
        <f t="shared" ref="G65:G72" si="8">D65*F65</f>
        <v>0</v>
      </c>
      <c r="H65" s="1"/>
      <c r="I65" s="1"/>
      <c r="J65" s="1"/>
    </row>
    <row r="66" spans="1:10" x14ac:dyDescent="0.3">
      <c r="A66" s="12">
        <f t="shared" ref="A66:A72" si="9">A65+1</f>
        <v>3</v>
      </c>
      <c r="B66" s="23" t="s">
        <v>21</v>
      </c>
      <c r="C66" s="26" t="s">
        <v>19</v>
      </c>
      <c r="D66" s="21">
        <v>200</v>
      </c>
      <c r="E66" s="9"/>
      <c r="F66" s="10"/>
      <c r="G66" s="10">
        <f t="shared" si="8"/>
        <v>0</v>
      </c>
      <c r="H66" s="1"/>
      <c r="I66" s="1"/>
      <c r="J66" s="1"/>
    </row>
    <row r="67" spans="1:10" x14ac:dyDescent="0.3">
      <c r="A67" s="12">
        <f t="shared" si="9"/>
        <v>4</v>
      </c>
      <c r="B67" s="23" t="s">
        <v>22</v>
      </c>
      <c r="C67" s="26" t="s">
        <v>19</v>
      </c>
      <c r="D67" s="21">
        <v>150</v>
      </c>
      <c r="E67" s="9"/>
      <c r="F67" s="10"/>
      <c r="G67" s="10">
        <f t="shared" si="8"/>
        <v>0</v>
      </c>
      <c r="H67" s="1"/>
      <c r="I67" s="1"/>
      <c r="J67" s="1"/>
    </row>
    <row r="68" spans="1:10" x14ac:dyDescent="0.3">
      <c r="A68" s="12">
        <f t="shared" si="9"/>
        <v>5</v>
      </c>
      <c r="B68" s="23" t="s">
        <v>23</v>
      </c>
      <c r="C68" s="26" t="s">
        <v>19</v>
      </c>
      <c r="D68" s="21">
        <v>200</v>
      </c>
      <c r="E68" s="9"/>
      <c r="F68" s="10"/>
      <c r="G68" s="10">
        <f t="shared" si="8"/>
        <v>0</v>
      </c>
      <c r="H68" s="1"/>
      <c r="I68" s="1"/>
      <c r="J68" s="1"/>
    </row>
    <row r="69" spans="1:10" x14ac:dyDescent="0.3">
      <c r="A69" s="12">
        <f t="shared" si="9"/>
        <v>6</v>
      </c>
      <c r="B69" s="23" t="s">
        <v>24</v>
      </c>
      <c r="C69" s="26" t="s">
        <v>19</v>
      </c>
      <c r="D69" s="21">
        <v>150</v>
      </c>
      <c r="E69" s="9"/>
      <c r="F69" s="10"/>
      <c r="G69" s="10">
        <f t="shared" si="8"/>
        <v>0</v>
      </c>
      <c r="H69" s="1"/>
      <c r="I69" s="1"/>
      <c r="J69" s="1"/>
    </row>
    <row r="70" spans="1:10" ht="20.399999999999999" x14ac:dyDescent="0.3">
      <c r="A70" s="12">
        <f t="shared" si="9"/>
        <v>7</v>
      </c>
      <c r="B70" s="23" t="s">
        <v>25</v>
      </c>
      <c r="C70" s="26" t="s">
        <v>81</v>
      </c>
      <c r="D70" s="21">
        <v>40</v>
      </c>
      <c r="E70" s="9"/>
      <c r="F70" s="10"/>
      <c r="G70" s="10">
        <f t="shared" si="8"/>
        <v>0</v>
      </c>
      <c r="H70" s="1"/>
      <c r="I70" s="1"/>
      <c r="J70" s="1"/>
    </row>
    <row r="71" spans="1:10" ht="20.399999999999999" x14ac:dyDescent="0.3">
      <c r="A71" s="12">
        <f t="shared" si="9"/>
        <v>8</v>
      </c>
      <c r="B71" s="23" t="s">
        <v>26</v>
      </c>
      <c r="C71" s="26" t="s">
        <v>81</v>
      </c>
      <c r="D71" s="21">
        <v>30</v>
      </c>
      <c r="E71" s="9"/>
      <c r="F71" s="10"/>
      <c r="G71" s="10">
        <f t="shared" si="8"/>
        <v>0</v>
      </c>
      <c r="H71" s="1"/>
      <c r="I71" s="1"/>
      <c r="J71" s="1"/>
    </row>
    <row r="72" spans="1:10" x14ac:dyDescent="0.3">
      <c r="A72" s="12">
        <f t="shared" si="9"/>
        <v>9</v>
      </c>
      <c r="B72" s="23" t="s">
        <v>27</v>
      </c>
      <c r="C72" s="26" t="s">
        <v>19</v>
      </c>
      <c r="D72" s="21">
        <v>150</v>
      </c>
      <c r="E72" s="9"/>
      <c r="F72" s="10"/>
      <c r="G72" s="10">
        <f t="shared" si="8"/>
        <v>0</v>
      </c>
      <c r="H72" s="1"/>
      <c r="I72" s="1"/>
      <c r="J72" s="1"/>
    </row>
    <row r="73" spans="1:10" x14ac:dyDescent="0.3">
      <c r="A73" s="27" t="s">
        <v>17</v>
      </c>
      <c r="B73" s="27"/>
      <c r="C73" s="27"/>
      <c r="D73" s="27"/>
      <c r="E73" s="27"/>
      <c r="F73" s="28">
        <f>SUM(G64:G72)</f>
        <v>0</v>
      </c>
      <c r="G73" s="27"/>
      <c r="H73" s="1"/>
      <c r="I73" s="1"/>
      <c r="J73" s="1"/>
    </row>
    <row r="74" spans="1:10" x14ac:dyDescent="0.3">
      <c r="A74" s="29"/>
      <c r="B74" s="30"/>
      <c r="C74" s="30"/>
      <c r="D74" s="30"/>
      <c r="E74" s="30"/>
      <c r="F74" s="30"/>
      <c r="G74" s="31"/>
      <c r="H74" s="1"/>
      <c r="I74" s="1"/>
      <c r="J74" s="1"/>
    </row>
    <row r="75" spans="1:10" x14ac:dyDescent="0.3">
      <c r="A75" s="27" t="s">
        <v>78</v>
      </c>
      <c r="B75" s="27"/>
      <c r="C75" s="27"/>
      <c r="D75" s="27"/>
      <c r="E75" s="27"/>
      <c r="F75" s="27"/>
      <c r="G75" s="27"/>
      <c r="H75" s="1"/>
      <c r="I75" s="1"/>
      <c r="J75" s="1"/>
    </row>
    <row r="76" spans="1:10" x14ac:dyDescent="0.3">
      <c r="A76" s="13" t="s">
        <v>5</v>
      </c>
      <c r="B76" s="4" t="s">
        <v>6</v>
      </c>
      <c r="C76" s="4" t="s">
        <v>7</v>
      </c>
      <c r="D76" s="4" t="s">
        <v>8</v>
      </c>
      <c r="E76" s="4" t="s">
        <v>9</v>
      </c>
      <c r="F76" s="4" t="s">
        <v>10</v>
      </c>
      <c r="G76" s="4" t="s">
        <v>11</v>
      </c>
      <c r="H76" s="1"/>
      <c r="I76" s="1"/>
      <c r="J76" s="1"/>
    </row>
    <row r="77" spans="1:10" ht="20.399999999999999" x14ac:dyDescent="0.3">
      <c r="A77" s="12">
        <v>1</v>
      </c>
      <c r="B77" s="19" t="s">
        <v>30</v>
      </c>
      <c r="C77" s="16" t="s">
        <v>31</v>
      </c>
      <c r="D77" s="20">
        <v>20</v>
      </c>
      <c r="E77" s="4"/>
      <c r="F77" s="14"/>
      <c r="G77" s="10">
        <f t="shared" ref="G77:G87" si="10">D77*F77</f>
        <v>0</v>
      </c>
      <c r="H77" s="1"/>
      <c r="I77" s="1"/>
      <c r="J77" s="1"/>
    </row>
    <row r="78" spans="1:10" x14ac:dyDescent="0.3">
      <c r="A78" s="12">
        <f>A77+1</f>
        <v>2</v>
      </c>
      <c r="B78" s="19" t="s">
        <v>32</v>
      </c>
      <c r="C78" s="16" t="s">
        <v>33</v>
      </c>
      <c r="D78" s="20">
        <v>6</v>
      </c>
      <c r="E78" s="4"/>
      <c r="F78" s="14"/>
      <c r="G78" s="10">
        <f t="shared" si="10"/>
        <v>0</v>
      </c>
      <c r="H78" s="1"/>
      <c r="I78" s="1"/>
      <c r="J78" s="1"/>
    </row>
    <row r="79" spans="1:10" x14ac:dyDescent="0.3">
      <c r="A79" s="12">
        <f t="shared" ref="A79:A87" si="11">A78+1</f>
        <v>3</v>
      </c>
      <c r="B79" s="19" t="s">
        <v>34</v>
      </c>
      <c r="C79" s="16" t="s">
        <v>19</v>
      </c>
      <c r="D79" s="20">
        <v>20</v>
      </c>
      <c r="E79" s="4"/>
      <c r="F79" s="14"/>
      <c r="G79" s="10">
        <f t="shared" si="10"/>
        <v>0</v>
      </c>
      <c r="H79" s="1"/>
      <c r="I79" s="1"/>
      <c r="J79" s="1"/>
    </row>
    <row r="80" spans="1:10" x14ac:dyDescent="0.3">
      <c r="A80" s="12">
        <f t="shared" si="11"/>
        <v>4</v>
      </c>
      <c r="B80" s="19" t="s">
        <v>35</v>
      </c>
      <c r="C80" s="16" t="s">
        <v>19</v>
      </c>
      <c r="D80" s="20">
        <v>2</v>
      </c>
      <c r="E80" s="4"/>
      <c r="F80" s="14"/>
      <c r="G80" s="10">
        <f t="shared" si="10"/>
        <v>0</v>
      </c>
      <c r="H80" s="1"/>
      <c r="I80" s="1"/>
      <c r="J80" s="1"/>
    </row>
    <row r="81" spans="1:10" x14ac:dyDescent="0.3">
      <c r="A81" s="12">
        <f t="shared" si="11"/>
        <v>5</v>
      </c>
      <c r="B81" s="19" t="s">
        <v>36</v>
      </c>
      <c r="C81" s="16" t="s">
        <v>37</v>
      </c>
      <c r="D81" s="20">
        <v>12</v>
      </c>
      <c r="E81" s="4"/>
      <c r="F81" s="14"/>
      <c r="G81" s="10">
        <f t="shared" si="10"/>
        <v>0</v>
      </c>
      <c r="H81" s="1"/>
      <c r="I81" s="1"/>
      <c r="J81" s="1"/>
    </row>
    <row r="82" spans="1:10" x14ac:dyDescent="0.3">
      <c r="A82" s="12">
        <f t="shared" si="11"/>
        <v>6</v>
      </c>
      <c r="B82" s="19" t="s">
        <v>38</v>
      </c>
      <c r="C82" s="16" t="s">
        <v>37</v>
      </c>
      <c r="D82" s="20">
        <v>6</v>
      </c>
      <c r="E82" s="4"/>
      <c r="F82" s="14"/>
      <c r="G82" s="10">
        <f t="shared" si="10"/>
        <v>0</v>
      </c>
      <c r="H82" s="1"/>
      <c r="I82" s="1"/>
      <c r="J82" s="1"/>
    </row>
    <row r="83" spans="1:10" x14ac:dyDescent="0.3">
      <c r="A83" s="12">
        <f t="shared" si="11"/>
        <v>7</v>
      </c>
      <c r="B83" s="19" t="s">
        <v>39</v>
      </c>
      <c r="C83" s="16" t="s">
        <v>37</v>
      </c>
      <c r="D83" s="20">
        <v>2</v>
      </c>
      <c r="E83" s="4"/>
      <c r="F83" s="14"/>
      <c r="G83" s="10">
        <f t="shared" si="10"/>
        <v>0</v>
      </c>
      <c r="H83" s="1"/>
      <c r="I83" s="1"/>
      <c r="J83" s="1"/>
    </row>
    <row r="84" spans="1:10" x14ac:dyDescent="0.3">
      <c r="A84" s="12">
        <f t="shared" si="11"/>
        <v>8</v>
      </c>
      <c r="B84" s="19" t="s">
        <v>40</v>
      </c>
      <c r="C84" s="16" t="s">
        <v>37</v>
      </c>
      <c r="D84" s="20">
        <v>2</v>
      </c>
      <c r="E84" s="4"/>
      <c r="F84" s="14"/>
      <c r="G84" s="10">
        <f t="shared" si="10"/>
        <v>0</v>
      </c>
      <c r="H84" s="1"/>
      <c r="I84" s="1"/>
      <c r="J84" s="1"/>
    </row>
    <row r="85" spans="1:10" x14ac:dyDescent="0.3">
      <c r="A85" s="12">
        <f t="shared" si="11"/>
        <v>9</v>
      </c>
      <c r="B85" s="19" t="s">
        <v>41</v>
      </c>
      <c r="C85" s="16" t="s">
        <v>37</v>
      </c>
      <c r="D85" s="20">
        <v>2</v>
      </c>
      <c r="E85" s="4"/>
      <c r="F85" s="14"/>
      <c r="G85" s="10">
        <f t="shared" si="10"/>
        <v>0</v>
      </c>
      <c r="H85" s="1"/>
      <c r="I85" s="1"/>
      <c r="J85" s="1"/>
    </row>
    <row r="86" spans="1:10" x14ac:dyDescent="0.3">
      <c r="A86" s="12">
        <f t="shared" si="11"/>
        <v>10</v>
      </c>
      <c r="B86" s="19" t="s">
        <v>42</v>
      </c>
      <c r="C86" s="16" t="s">
        <v>19</v>
      </c>
      <c r="D86" s="20">
        <v>6</v>
      </c>
      <c r="E86" s="4"/>
      <c r="F86" s="14"/>
      <c r="G86" s="10">
        <f t="shared" si="10"/>
        <v>0</v>
      </c>
      <c r="H86" s="1"/>
      <c r="I86" s="1"/>
      <c r="J86" s="1"/>
    </row>
    <row r="87" spans="1:10" x14ac:dyDescent="0.3">
      <c r="A87" s="12">
        <f t="shared" si="11"/>
        <v>11</v>
      </c>
      <c r="B87" s="19" t="s">
        <v>43</v>
      </c>
      <c r="C87" s="16" t="s">
        <v>19</v>
      </c>
      <c r="D87" s="20">
        <v>30</v>
      </c>
      <c r="E87" s="4"/>
      <c r="F87" s="14"/>
      <c r="G87" s="10">
        <f t="shared" si="10"/>
        <v>0</v>
      </c>
      <c r="H87" s="1"/>
      <c r="I87" s="1"/>
      <c r="J87" s="1"/>
    </row>
    <row r="88" spans="1:10" x14ac:dyDescent="0.3">
      <c r="A88" s="27" t="s">
        <v>79</v>
      </c>
      <c r="B88" s="27"/>
      <c r="C88" s="27"/>
      <c r="D88" s="27"/>
      <c r="E88" s="27"/>
      <c r="F88" s="28">
        <f>SUM(G77:G87)</f>
        <v>0</v>
      </c>
      <c r="G88" s="27"/>
      <c r="H88" s="1"/>
      <c r="I88" s="1"/>
      <c r="J88" s="1"/>
    </row>
    <row r="89" spans="1:10" x14ac:dyDescent="0.3">
      <c r="A89" s="29"/>
      <c r="B89" s="30"/>
      <c r="C89" s="30"/>
      <c r="D89" s="30"/>
      <c r="E89" s="30"/>
      <c r="F89" s="30"/>
      <c r="G89" s="31"/>
      <c r="H89" s="1"/>
      <c r="I89" s="1"/>
      <c r="J89" s="1"/>
    </row>
    <row r="90" spans="1:10" x14ac:dyDescent="0.3">
      <c r="A90" s="27" t="s">
        <v>16</v>
      </c>
      <c r="B90" s="27"/>
      <c r="C90" s="27"/>
      <c r="D90" s="27"/>
      <c r="E90" s="27"/>
      <c r="F90" s="28">
        <f>F14+F21+F28+F60+F73</f>
        <v>0</v>
      </c>
      <c r="G90" s="27"/>
      <c r="H90" s="1"/>
      <c r="I90" s="1"/>
      <c r="J90" s="1"/>
    </row>
    <row r="91" spans="1:10" x14ac:dyDescent="0.3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3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3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3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3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3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3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3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3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</row>
  </sheetData>
  <mergeCells count="28">
    <mergeCell ref="A8:G8"/>
    <mergeCell ref="A23:G23"/>
    <mergeCell ref="A1:G1"/>
    <mergeCell ref="A2:G2"/>
    <mergeCell ref="A3:G3"/>
    <mergeCell ref="A4:G4"/>
    <mergeCell ref="A16:G16"/>
    <mergeCell ref="A6:G6"/>
    <mergeCell ref="A30:G30"/>
    <mergeCell ref="A62:G62"/>
    <mergeCell ref="A14:E14"/>
    <mergeCell ref="F14:G14"/>
    <mergeCell ref="A60:E60"/>
    <mergeCell ref="F60:G60"/>
    <mergeCell ref="A61:G61"/>
    <mergeCell ref="A21:E21"/>
    <mergeCell ref="F21:G21"/>
    <mergeCell ref="A28:E28"/>
    <mergeCell ref="F28:G28"/>
    <mergeCell ref="A73:E73"/>
    <mergeCell ref="F73:G73"/>
    <mergeCell ref="A90:E90"/>
    <mergeCell ref="F90:G90"/>
    <mergeCell ref="A75:G75"/>
    <mergeCell ref="A88:E88"/>
    <mergeCell ref="F88:G88"/>
    <mergeCell ref="A74:G74"/>
    <mergeCell ref="A89:G89"/>
  </mergeCells>
  <hyperlinks>
    <hyperlink ref="A4" r:id="rId1" xr:uid="{00000000-0004-0000-0000-000000000000}"/>
  </hyperlinks>
  <pageMargins left="0.511811024" right="0.511811024" top="0.78740157499999996" bottom="0.78740157499999996" header="0.31496062000000002" footer="0.31496062000000002"/>
  <pageSetup paperSize="9" scale="67" orientation="portrait" horizontalDpi="4294967293" verticalDpi="4294967293" r:id="rId2"/>
  <rowBreaks count="1" manualBreakCount="1">
    <brk id="60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Hamilton Leo Zenti</cp:lastModifiedBy>
  <cp:lastPrinted>2026-03-13T18:36:01Z</cp:lastPrinted>
  <dcterms:created xsi:type="dcterms:W3CDTF">2025-01-09T17:33:53Z</dcterms:created>
  <dcterms:modified xsi:type="dcterms:W3CDTF">2026-03-13T18:36:12Z</dcterms:modified>
</cp:coreProperties>
</file>